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560" windowWidth="9720" windowHeight="5880" activeTab="1"/>
  </bookViews>
  <sheets>
    <sheet name="1" sheetId="2" r:id="rId1"/>
    <sheet name="Корректировка Гаврилова" sheetId="4" r:id="rId2"/>
    <sheet name="Лист3" sheetId="3" r:id="rId3"/>
  </sheets>
  <definedNames>
    <definedName name="_xlnm.Print_Area" localSheetId="0">'1'!$A$1:$F$22</definedName>
    <definedName name="_xlnm.Print_Area" localSheetId="1">'Корректировка Гаврилова'!$A$1:$F$22</definedName>
  </definedNames>
  <calcPr calcId="145621" fullPrecision="0"/>
</workbook>
</file>

<file path=xl/calcChain.xml><?xml version="1.0" encoding="utf-8"?>
<calcChain xmlns="http://schemas.openxmlformats.org/spreadsheetml/2006/main">
  <c r="C19" i="4" l="1"/>
  <c r="F19" i="4" l="1"/>
  <c r="E15" i="4"/>
  <c r="F12" i="4"/>
  <c r="C12" i="4"/>
  <c r="F6" i="4"/>
  <c r="C6" i="4"/>
  <c r="E10" i="4"/>
  <c r="E9" i="4"/>
  <c r="E8" i="4"/>
  <c r="E14" i="4"/>
  <c r="E16" i="4"/>
  <c r="E17" i="4"/>
  <c r="E6" i="4" l="1"/>
  <c r="E12" i="4"/>
  <c r="J25" i="4" l="1"/>
  <c r="I25" i="4"/>
  <c r="H25" i="4"/>
  <c r="L23" i="4"/>
  <c r="L22" i="4"/>
  <c r="L21" i="4"/>
  <c r="L20" i="4"/>
  <c r="F20" i="4" l="1"/>
  <c r="F21" i="4" s="1"/>
  <c r="L25" i="4"/>
  <c r="N25" i="4" s="1"/>
  <c r="E17" i="2"/>
  <c r="E16" i="2"/>
  <c r="E15" i="2"/>
  <c r="F13" i="2"/>
  <c r="C13" i="2"/>
  <c r="E10" i="2"/>
  <c r="E9" i="2"/>
  <c r="E8" i="2"/>
  <c r="F6" i="2"/>
  <c r="C6" i="2"/>
  <c r="F19" i="2" l="1"/>
  <c r="E11" i="2"/>
  <c r="E13" i="2"/>
  <c r="E18" i="2"/>
  <c r="E6" i="2"/>
  <c r="E12" i="2"/>
  <c r="J25" i="2" l="1"/>
  <c r="I25" i="2"/>
  <c r="H25" i="2"/>
  <c r="L23" i="2"/>
  <c r="L22" i="2"/>
  <c r="L21" i="2"/>
  <c r="L20" i="2"/>
  <c r="L25" i="2" l="1"/>
  <c r="N25" i="2" s="1"/>
  <c r="F20" i="2" l="1"/>
  <c r="F21" i="2" s="1"/>
</calcChain>
</file>

<file path=xl/sharedStrings.xml><?xml version="1.0" encoding="utf-8"?>
<sst xmlns="http://schemas.openxmlformats.org/spreadsheetml/2006/main" count="65" uniqueCount="37">
  <si>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</si>
  <si>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</si>
  <si>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</si>
  <si>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</si>
  <si>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</si>
  <si>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</si>
  <si>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</si>
  <si>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</si>
  <si>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</si>
  <si>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</si>
  <si>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</si>
  <si>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</si>
  <si>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</si>
  <si>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</si>
  <si>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</si>
  <si>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Приложение № 5</t>
  </si>
  <si>
    <t>итого</t>
  </si>
  <si>
    <t>нр</t>
  </si>
  <si>
    <t>сп</t>
  </si>
  <si>
    <t>в том числе:</t>
  </si>
  <si>
    <t>2</t>
  </si>
  <si>
    <t>Расчет стоимости, виды выполняемых работ по гидроизоляции кровель зданий 139А и подстанции №18 (КП-3) цеха № 11  ПАО "НЗХК" с применением битумно-эмульсионной мастики на твердых эмульгаторах.</t>
  </si>
  <si>
    <t>к заявке № 19</t>
  </si>
  <si>
    <r>
      <t>ИТОГО с К</t>
    </r>
    <r>
      <rPr>
        <sz val="8"/>
        <rFont val="Times New Roman"/>
        <family val="1"/>
        <charset val="204"/>
      </rPr>
      <t>сниж</t>
    </r>
    <r>
      <rPr>
        <sz val="12"/>
        <rFont val="Times New Roman"/>
        <family val="1"/>
        <charset val="204"/>
      </rPr>
      <t xml:space="preserve">=0,99974998                                    </t>
    </r>
    <r>
      <rPr>
        <sz val="8"/>
        <rFont val="Times New Roman"/>
        <family val="1"/>
        <charset val="204"/>
      </rPr>
      <t xml:space="preserve">  203812*0,99974998                                                                                                  1999865*0,99974998</t>
    </r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</si>
  <si>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203761*0,95                                                                                                      1999365*0,95</t>
    </r>
  </si>
  <si>
    <t xml:space="preserve">Цех №11, подстанция №18(КП-3)(инв.188248)-устройство наливных кровель с применением битумно-эмульсионной мастики на твердых эмульгаторах    </t>
  </si>
  <si>
    <t xml:space="preserve">Цех №11, зд.139А (инв.193319) - устройство наливных кровель с применением битумно-эмульсионной мастики на твердых эмульгаторах  </t>
  </si>
  <si>
    <r>
      <t xml:space="preserve">ИТОГО с К=0,95                                           </t>
    </r>
    <r>
      <rPr>
        <sz val="8"/>
        <rFont val="Times New Roman"/>
        <family val="1"/>
        <charset val="204"/>
      </rPr>
      <t xml:space="preserve">  4948*0,95                                                                                                      39947*0,95</t>
    </r>
  </si>
  <si>
    <t>Инженер ОП Новосибирск</t>
  </si>
  <si>
    <t>И.Г. Симович</t>
  </si>
  <si>
    <t xml:space="preserve">Архитектурно-строительные решения и инженерные сооружения "нового" периметра ЗЗ (макеты)  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</si>
  <si>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1860776*0,95</t>
    </r>
  </si>
  <si>
    <t xml:space="preserve">СОС и ТВС "нового" периметра ЗЗ (макеты)    </t>
  </si>
  <si>
    <t>в т.ч. оборудование</t>
  </si>
  <si>
    <r>
      <t xml:space="preserve">ИТОГО с К=0,95                                   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(6036273-3899335)*0,95+3899335</t>
    </r>
  </si>
  <si>
    <t>Расчет стоимости, виды выполняемых работ на монтаж оборудования рубежей системы охранной сигнализации периметра ПАО "НЗХК" (макеты).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</si>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</sst>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3" fontId="37" fillId="0" borderId="10" xfId="115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view="pageBreakPreview" topLeftCell="A4" zoomScaleSheetLayoutView="100" workbookViewId="0">
      <selection activeCell="E8" sqref="E8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15</v>
      </c>
      <c r="D1" s="55"/>
      <c r="E1" s="55"/>
      <c r="F1" s="55"/>
      <c r="G1" s="2"/>
      <c r="H1" s="1"/>
    </row>
    <row r="2" spans="1:16" s="16" customFormat="1" ht="13.5" customHeight="1" x14ac:dyDescent="0.25">
      <c r="A2" s="56" t="s">
        <v>22</v>
      </c>
      <c r="B2" s="56"/>
      <c r="C2" s="56"/>
      <c r="D2" s="56"/>
      <c r="E2" s="56"/>
      <c r="F2" s="56"/>
    </row>
    <row r="3" spans="1:16" s="16" customFormat="1" ht="56.25" customHeight="1" x14ac:dyDescent="0.25">
      <c r="A3" s="57" t="s">
        <v>21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48.75" customHeight="1" x14ac:dyDescent="0.2">
      <c r="A4" s="58" t="s">
        <v>0</v>
      </c>
      <c r="B4" s="58" t="s">
        <v>1</v>
      </c>
      <c r="C4" s="58" t="s">
        <v>2</v>
      </c>
      <c r="D4" s="59" t="s">
        <v>13</v>
      </c>
      <c r="E4" s="59"/>
      <c r="F4" s="58" t="s">
        <v>3</v>
      </c>
    </row>
    <row r="5" spans="1:16" s="15" customFormat="1" ht="42" customHeight="1" x14ac:dyDescent="0.2">
      <c r="A5" s="58"/>
      <c r="B5" s="58"/>
      <c r="C5" s="58"/>
      <c r="D5" s="3" t="s">
        <v>4</v>
      </c>
      <c r="E5" s="20" t="s">
        <v>5</v>
      </c>
      <c r="F5" s="58"/>
    </row>
    <row r="6" spans="1:16" s="5" customFormat="1" ht="78.75" x14ac:dyDescent="0.2">
      <c r="A6" s="24" t="s">
        <v>11</v>
      </c>
      <c r="B6" s="25" t="s">
        <v>26</v>
      </c>
      <c r="C6" s="32">
        <f>C8+C9+C10</f>
        <v>203812</v>
      </c>
      <c r="D6" s="22"/>
      <c r="E6" s="46">
        <f>F6/C6</f>
        <v>9.8123000000000005</v>
      </c>
      <c r="F6" s="32">
        <f>F8+F9+F10</f>
        <v>1999865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191820</v>
      </c>
      <c r="D8" s="3"/>
      <c r="E8" s="46">
        <f t="shared" ref="E8:E12" si="0">F8/C8</f>
        <v>9.6716999999999995</v>
      </c>
      <c r="F8" s="33">
        <v>1855226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8165</v>
      </c>
      <c r="D9" s="3"/>
      <c r="E9" s="46">
        <f t="shared" si="0"/>
        <v>12.29443</v>
      </c>
      <c r="F9" s="33">
        <v>100384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3827</v>
      </c>
      <c r="D10" s="3"/>
      <c r="E10" s="46">
        <f t="shared" si="0"/>
        <v>11.563890000000001</v>
      </c>
      <c r="F10" s="31">
        <v>44255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40.5" customHeight="1" x14ac:dyDescent="0.2">
      <c r="A11" s="26"/>
      <c r="B11" s="50" t="s">
        <v>23</v>
      </c>
      <c r="C11" s="51">
        <v>203761</v>
      </c>
      <c r="D11" s="3"/>
      <c r="E11" s="46">
        <f t="shared" ref="E11" si="1">F11/C11</f>
        <v>9.8123000000000005</v>
      </c>
      <c r="F11" s="51">
        <v>1999365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1" customFormat="1" ht="40.5" customHeight="1" x14ac:dyDescent="0.2">
      <c r="A12" s="26"/>
      <c r="B12" s="50" t="s">
        <v>24</v>
      </c>
      <c r="C12" s="51">
        <v>193573</v>
      </c>
      <c r="D12" s="3"/>
      <c r="E12" s="46">
        <f t="shared" si="0"/>
        <v>9.8123000000000005</v>
      </c>
      <c r="F12" s="51">
        <v>1899397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78.75" x14ac:dyDescent="0.2">
      <c r="A13" s="24" t="s">
        <v>20</v>
      </c>
      <c r="B13" s="25" t="s">
        <v>25</v>
      </c>
      <c r="C13" s="32">
        <f>C15+C16+C17</f>
        <v>4948</v>
      </c>
      <c r="D13" s="22"/>
      <c r="E13" s="46">
        <f>F13/C13</f>
        <v>8.0733599999999992</v>
      </c>
      <c r="F13" s="32">
        <f>F15+F16+F17</f>
        <v>39947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19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4525</v>
      </c>
      <c r="D15" s="3"/>
      <c r="E15" s="46">
        <f t="shared" ref="E15:E18" si="2">F15/C15</f>
        <v>7.7029800000000002</v>
      </c>
      <c r="F15" s="33">
        <v>34856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268</v>
      </c>
      <c r="D16" s="3"/>
      <c r="E16" s="46">
        <f t="shared" si="2"/>
        <v>12.3209</v>
      </c>
      <c r="F16" s="33">
        <v>3302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155</v>
      </c>
      <c r="D17" s="3"/>
      <c r="E17" s="46">
        <f t="shared" si="2"/>
        <v>11.54194</v>
      </c>
      <c r="F17" s="31">
        <v>1789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40.5" customHeight="1" x14ac:dyDescent="0.2">
      <c r="A18" s="26"/>
      <c r="B18" s="50" t="s">
        <v>27</v>
      </c>
      <c r="C18" s="51">
        <v>4701</v>
      </c>
      <c r="D18" s="3"/>
      <c r="E18" s="46">
        <f t="shared" si="2"/>
        <v>8.0727499999999992</v>
      </c>
      <c r="F18" s="51">
        <v>37950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/>
      <c r="D19" s="7"/>
      <c r="E19" s="7"/>
      <c r="F19" s="30">
        <f>F18+F12</f>
        <v>1937347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348722.46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3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2286069.46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3"/>
        <v>94507</v>
      </c>
      <c r="M21" s="41"/>
      <c r="N21" s="36"/>
      <c r="O21" s="36"/>
    </row>
    <row r="22" spans="1:16" s="18" customFormat="1" ht="70.5" customHeight="1" x14ac:dyDescent="0.25">
      <c r="B22" s="18" t="s">
        <v>28</v>
      </c>
      <c r="E22" s="18" t="s">
        <v>29</v>
      </c>
      <c r="H22" s="43">
        <v>-60689</v>
      </c>
      <c r="I22" s="43"/>
      <c r="J22" s="43"/>
      <c r="K22" s="43"/>
      <c r="L22" s="39">
        <f t="shared" si="3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3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SheetLayoutView="100" workbookViewId="0">
      <selection activeCell="Q3" sqref="Q3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12.42578125" style="9" customWidth="1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5" t="s">
        <v>36</v>
      </c>
      <c r="D1" s="55"/>
      <c r="E1" s="55"/>
      <c r="F1" s="55"/>
      <c r="G1" s="2"/>
      <c r="H1" s="1"/>
    </row>
    <row r="2" spans="1:16" s="16" customFormat="1" ht="13.5" customHeight="1" x14ac:dyDescent="0.25">
      <c r="A2" s="56"/>
      <c r="B2" s="56"/>
      <c r="C2" s="56"/>
      <c r="D2" s="56"/>
      <c r="E2" s="56"/>
      <c r="F2" s="56"/>
    </row>
    <row r="3" spans="1:16" s="16" customFormat="1" ht="45.75" customHeight="1" x14ac:dyDescent="0.25">
      <c r="A3" s="57" t="s">
        <v>35</v>
      </c>
      <c r="B3" s="57"/>
      <c r="C3" s="57"/>
      <c r="D3" s="57"/>
      <c r="E3" s="57"/>
      <c r="F3" s="57"/>
      <c r="H3" s="16" t="s">
        <v>16</v>
      </c>
      <c r="I3" s="16" t="s">
        <v>17</v>
      </c>
      <c r="J3" s="16" t="s">
        <v>18</v>
      </c>
    </row>
    <row r="4" spans="1:16" s="15" customFormat="1" ht="30" customHeight="1" x14ac:dyDescent="0.2">
      <c r="A4" s="58" t="s">
        <v>0</v>
      </c>
      <c r="B4" s="58" t="s">
        <v>1</v>
      </c>
      <c r="C4" s="58" t="s">
        <v>2</v>
      </c>
      <c r="D4" s="60" t="s">
        <v>13</v>
      </c>
      <c r="E4" s="61"/>
      <c r="F4" s="58" t="s">
        <v>3</v>
      </c>
    </row>
    <row r="5" spans="1:16" s="15" customFormat="1" ht="35.25" customHeight="1" x14ac:dyDescent="0.2">
      <c r="A5" s="58"/>
      <c r="B5" s="58"/>
      <c r="C5" s="58"/>
      <c r="D5" s="54" t="s">
        <v>4</v>
      </c>
      <c r="E5" s="52" t="s">
        <v>5</v>
      </c>
      <c r="F5" s="58"/>
    </row>
    <row r="6" spans="1:16" s="5" customFormat="1" ht="63" x14ac:dyDescent="0.2">
      <c r="A6" s="24" t="s">
        <v>11</v>
      </c>
      <c r="B6" s="25" t="s">
        <v>30</v>
      </c>
      <c r="C6" s="32">
        <f>C8+C9+C10</f>
        <v>269495</v>
      </c>
      <c r="D6" s="22"/>
      <c r="E6" s="46">
        <f>F6/C6</f>
        <v>6.9046799999999999</v>
      </c>
      <c r="F6" s="32">
        <f>F8+F9+F10</f>
        <v>1860776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19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233933</v>
      </c>
      <c r="D8" s="3"/>
      <c r="E8" s="46">
        <f t="shared" ref="E8:E10" si="0">F8/C8</f>
        <v>6.0340299999999996</v>
      </c>
      <c r="F8" s="33">
        <v>1411559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6</v>
      </c>
      <c r="C9" s="31">
        <v>21181</v>
      </c>
      <c r="D9" s="3"/>
      <c r="E9" s="46">
        <f t="shared" si="0"/>
        <v>12.958500000000001</v>
      </c>
      <c r="F9" s="33">
        <v>274474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14</v>
      </c>
      <c r="C10" s="31">
        <v>14381</v>
      </c>
      <c r="D10" s="3"/>
      <c r="E10" s="46">
        <f t="shared" si="0"/>
        <v>12.15096</v>
      </c>
      <c r="F10" s="31">
        <v>174743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30.75" customHeight="1" x14ac:dyDescent="0.2">
      <c r="A11" s="26"/>
      <c r="B11" s="50" t="s">
        <v>31</v>
      </c>
      <c r="C11" s="51"/>
      <c r="D11" s="3"/>
      <c r="E11" s="46"/>
      <c r="F11" s="53">
        <v>1767737</v>
      </c>
      <c r="G11" s="6"/>
      <c r="H11" s="19"/>
      <c r="I11" s="39"/>
      <c r="J11" s="39"/>
      <c r="K11" s="39"/>
      <c r="L11" s="39"/>
      <c r="M11" s="39"/>
      <c r="N11" s="35"/>
      <c r="O11" s="35"/>
      <c r="P11" s="45"/>
    </row>
    <row r="12" spans="1:16" s="5" customFormat="1" ht="31.5" x14ac:dyDescent="0.2">
      <c r="A12" s="24" t="s">
        <v>20</v>
      </c>
      <c r="B12" s="25" t="s">
        <v>32</v>
      </c>
      <c r="C12" s="32">
        <f>C14+C16+C17</f>
        <v>1546628</v>
      </c>
      <c r="D12" s="22"/>
      <c r="E12" s="46">
        <f>F12/C12</f>
        <v>3.90286</v>
      </c>
      <c r="F12" s="32">
        <f>F14+F16+F17</f>
        <v>6036273</v>
      </c>
      <c r="G12" s="4"/>
      <c r="H12" s="21"/>
      <c r="I12" s="38"/>
      <c r="J12" s="38"/>
      <c r="K12" s="38"/>
      <c r="L12" s="38"/>
      <c r="M12" s="38"/>
      <c r="N12" s="34"/>
      <c r="O12" s="34"/>
    </row>
    <row r="13" spans="1:16" s="1" customFormat="1" ht="16.5" customHeight="1" x14ac:dyDescent="0.2">
      <c r="A13" s="26"/>
      <c r="B13" s="47" t="s">
        <v>19</v>
      </c>
      <c r="C13" s="48"/>
      <c r="D13" s="3"/>
      <c r="E13" s="49"/>
      <c r="F13" s="48"/>
      <c r="G13" s="6"/>
      <c r="H13" s="19"/>
      <c r="I13" s="39"/>
      <c r="J13" s="39"/>
      <c r="K13" s="39"/>
      <c r="L13" s="39"/>
      <c r="M13" s="39"/>
      <c r="N13" s="35"/>
      <c r="O13" s="35"/>
    </row>
    <row r="14" spans="1:16" s="1" customFormat="1" ht="13.5" customHeight="1" x14ac:dyDescent="0.25">
      <c r="A14" s="26"/>
      <c r="B14" s="27" t="s">
        <v>12</v>
      </c>
      <c r="C14" s="31">
        <v>1489476</v>
      </c>
      <c r="D14" s="3"/>
      <c r="E14" s="46">
        <f t="shared" ref="E14:E17" si="1">F14/C14</f>
        <v>3.5685199999999999</v>
      </c>
      <c r="F14" s="33">
        <v>5315218</v>
      </c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33</v>
      </c>
      <c r="C15" s="31">
        <v>129172</v>
      </c>
      <c r="D15" s="3"/>
      <c r="E15" s="46">
        <f t="shared" si="1"/>
        <v>30.187149999999999</v>
      </c>
      <c r="F15" s="33">
        <v>3899335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6</v>
      </c>
      <c r="C16" s="31">
        <v>34229</v>
      </c>
      <c r="D16" s="3"/>
      <c r="E16" s="46">
        <f t="shared" si="1"/>
        <v>12.92562</v>
      </c>
      <c r="F16" s="33">
        <v>442431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14</v>
      </c>
      <c r="C17" s="31">
        <v>22923</v>
      </c>
      <c r="D17" s="3"/>
      <c r="E17" s="46">
        <f t="shared" si="1"/>
        <v>12.154780000000001</v>
      </c>
      <c r="F17" s="31">
        <v>278624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30.75" customHeight="1" x14ac:dyDescent="0.2">
      <c r="A18" s="26"/>
      <c r="B18" s="50" t="s">
        <v>34</v>
      </c>
      <c r="C18" s="51"/>
      <c r="D18" s="3"/>
      <c r="E18" s="46"/>
      <c r="F18" s="53">
        <v>5929426</v>
      </c>
      <c r="G18" s="6"/>
      <c r="H18" s="19"/>
      <c r="I18" s="39"/>
      <c r="J18" s="39"/>
      <c r="K18" s="39"/>
      <c r="L18" s="39"/>
      <c r="M18" s="39"/>
      <c r="N18" s="35"/>
      <c r="O18" s="35"/>
      <c r="P18" s="45"/>
    </row>
    <row r="19" spans="1:16" ht="17.100000000000001" customHeight="1" x14ac:dyDescent="0.25">
      <c r="A19" s="28"/>
      <c r="B19" s="29" t="s">
        <v>7</v>
      </c>
      <c r="C19" s="23">
        <f>C12+C6</f>
        <v>1816123</v>
      </c>
      <c r="D19" s="7"/>
      <c r="E19" s="7"/>
      <c r="F19" s="30">
        <f>F18+F11</f>
        <v>7697163</v>
      </c>
      <c r="G19" s="8"/>
      <c r="H19" s="40"/>
      <c r="I19" s="41"/>
      <c r="J19" s="41"/>
      <c r="K19" s="41"/>
      <c r="L19" s="39"/>
      <c r="M19" s="41"/>
      <c r="N19" s="36"/>
      <c r="O19" s="36"/>
    </row>
    <row r="20" spans="1:16" ht="20.100000000000001" customHeight="1" x14ac:dyDescent="0.25">
      <c r="A20" s="28"/>
      <c r="B20" s="29" t="s">
        <v>8</v>
      </c>
      <c r="C20" s="17"/>
      <c r="D20" s="10"/>
      <c r="E20" s="7"/>
      <c r="F20" s="23">
        <f>F19*0.18</f>
        <v>1385489.34</v>
      </c>
      <c r="G20" s="11"/>
      <c r="H20" s="42">
        <v>57820</v>
      </c>
      <c r="I20" s="41">
        <v>2627</v>
      </c>
      <c r="J20" s="41">
        <v>1383</v>
      </c>
      <c r="K20" s="41"/>
      <c r="L20" s="39">
        <f t="shared" ref="L20:L23" si="2">H20-I20-J20</f>
        <v>53810</v>
      </c>
      <c r="M20" s="41"/>
      <c r="N20" s="36"/>
      <c r="O20" s="36"/>
    </row>
    <row r="21" spans="1:16" ht="21.6" customHeight="1" x14ac:dyDescent="0.25">
      <c r="A21" s="28"/>
      <c r="B21" s="29" t="s">
        <v>9</v>
      </c>
      <c r="C21" s="17"/>
      <c r="D21" s="10"/>
      <c r="E21" s="7"/>
      <c r="F21" s="23">
        <f>SUM(F19:F20)</f>
        <v>9082652.3399999999</v>
      </c>
      <c r="G21" s="12"/>
      <c r="H21" s="42">
        <v>123501</v>
      </c>
      <c r="I21" s="41">
        <v>16424</v>
      </c>
      <c r="J21" s="41">
        <v>12570</v>
      </c>
      <c r="K21" s="41"/>
      <c r="L21" s="39">
        <f t="shared" si="2"/>
        <v>94507</v>
      </c>
      <c r="M21" s="41"/>
      <c r="N21" s="36"/>
      <c r="O21" s="36"/>
    </row>
    <row r="22" spans="1:16" s="18" customFormat="1" ht="30.75" customHeight="1" x14ac:dyDescent="0.25">
      <c r="H22" s="43">
        <v>-60689</v>
      </c>
      <c r="I22" s="43"/>
      <c r="J22" s="43"/>
      <c r="K22" s="43"/>
      <c r="L22" s="39">
        <f t="shared" si="2"/>
        <v>-60689</v>
      </c>
      <c r="M22" s="43"/>
      <c r="N22" s="37"/>
      <c r="O22" s="37"/>
    </row>
    <row r="23" spans="1:16" x14ac:dyDescent="0.2">
      <c r="H23" s="41">
        <v>8302</v>
      </c>
      <c r="I23" s="41"/>
      <c r="J23" s="41"/>
      <c r="K23" s="41"/>
      <c r="L23" s="39">
        <f t="shared" si="2"/>
        <v>8302</v>
      </c>
      <c r="M23" s="41"/>
      <c r="N23" s="36"/>
      <c r="O23" s="36"/>
    </row>
    <row r="24" spans="1:16" x14ac:dyDescent="0.2">
      <c r="H24" s="41"/>
      <c r="I24" s="41"/>
      <c r="J24" s="41"/>
      <c r="K24" s="41"/>
      <c r="L24" s="41"/>
      <c r="M24" s="41"/>
      <c r="N24" s="36"/>
      <c r="O24" s="36"/>
    </row>
    <row r="25" spans="1:16" x14ac:dyDescent="0.2">
      <c r="H25" s="41">
        <f>SUM(H19:H24)</f>
        <v>128934</v>
      </c>
      <c r="I25" s="44">
        <f>SUM(I19:I24)</f>
        <v>19051</v>
      </c>
      <c r="J25" s="44">
        <f>SUM(J19:J24)</f>
        <v>13953</v>
      </c>
      <c r="K25" s="44"/>
      <c r="L25" s="44">
        <f>SUM(L19:L24)</f>
        <v>95930</v>
      </c>
      <c r="M25" s="41"/>
      <c r="N25" s="36">
        <f>SUM(I25:L25)</f>
        <v>128934</v>
      </c>
      <c r="O25" s="36"/>
    </row>
    <row r="26" spans="1:16" x14ac:dyDescent="0.2">
      <c r="H26" s="41"/>
      <c r="I26" s="41"/>
      <c r="J26" s="41"/>
      <c r="K26" s="41"/>
      <c r="L26" s="41"/>
      <c r="M26" s="41"/>
      <c r="N26" s="36"/>
      <c r="O26" s="36"/>
    </row>
    <row r="27" spans="1:16" x14ac:dyDescent="0.2">
      <c r="H27" s="41"/>
      <c r="I27" s="41"/>
      <c r="J27" s="41"/>
      <c r="K27" s="41"/>
      <c r="L27" s="41"/>
      <c r="M27" s="41"/>
      <c r="N27" s="36"/>
      <c r="O27" s="36"/>
    </row>
    <row r="28" spans="1:16" x14ac:dyDescent="0.2">
      <c r="H28" s="41"/>
      <c r="I28" s="41"/>
      <c r="J28" s="41"/>
      <c r="K28" s="41"/>
      <c r="L28" s="41"/>
      <c r="M28" s="41"/>
      <c r="N28" s="36"/>
      <c r="O28" s="36"/>
    </row>
    <row r="29" spans="1:16" x14ac:dyDescent="0.2">
      <c r="H29" s="36"/>
      <c r="I29" s="36"/>
      <c r="J29" s="36"/>
      <c r="K29" s="36"/>
      <c r="L29" s="36"/>
      <c r="M29" s="36"/>
      <c r="N29" s="36"/>
      <c r="O29" s="36"/>
    </row>
    <row r="30" spans="1:16" x14ac:dyDescent="0.2">
      <c r="H30" s="36"/>
      <c r="I30" s="36"/>
      <c r="J30" s="36" t="s">
        <v>10</v>
      </c>
      <c r="K30" s="36"/>
      <c r="L30" s="36"/>
      <c r="M30" s="36"/>
      <c r="N30" s="36"/>
      <c r="O30" s="36"/>
    </row>
    <row r="31" spans="1:16" x14ac:dyDescent="0.2">
      <c r="H31" s="36"/>
      <c r="I31" s="36"/>
      <c r="J31" s="36"/>
      <c r="K31" s="36"/>
      <c r="L31" s="36"/>
      <c r="M31" s="36"/>
      <c r="N31" s="36"/>
      <c r="O31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ageMargins left="0.74803149606299213" right="0.74803149606299213" top="0.98425196850393704" bottom="0.98425196850393704" header="0.51181102362204722" footer="0.51181102362204722"/>
  <pageSetup paperSize="9" scale="76" fitToHeight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Корректировка Гаврилова</vt:lpstr>
      <vt:lpstr>Лист3</vt:lpstr>
      <vt:lpstr>'1'!Область_печати</vt:lpstr>
      <vt:lpstr>'Корректировка Гаврилова'!Область_печати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Геранина Ирина Александровна</cp:lastModifiedBy>
  <cp:lastPrinted>2015-07-15T07:52:00Z</cp:lastPrinted>
  <dcterms:created xsi:type="dcterms:W3CDTF">1996-10-08T23:32:33Z</dcterms:created>
  <dcterms:modified xsi:type="dcterms:W3CDTF">2015-11-09T06:35:46Z</dcterms:modified>
</cp:coreProperties>
</file>